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B-圖書採購書單-確定版-42-OK\"/>
    </mc:Choice>
  </mc:AlternateContent>
  <bookViews>
    <workbookView xWindow="0" yWindow="0" windowWidth="14808" windowHeight="8616"/>
  </bookViews>
  <sheets>
    <sheet name="正式書單" sheetId="1" r:id="rId1"/>
  </sheets>
  <definedNames>
    <definedName name="_xlnm.Print_Titles" localSheetId="0">正式書單!$3:$3</definedName>
  </definedNames>
  <calcPr calcId="191029" iterate="1"/>
</workbook>
</file>

<file path=xl/calcChain.xml><?xml version="1.0" encoding="utf-8"?>
<calcChain xmlns="http://schemas.openxmlformats.org/spreadsheetml/2006/main">
  <c r="G62" i="1" l="1"/>
  <c r="I61" i="1" l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21" i="1"/>
  <c r="I45" i="1"/>
  <c r="I44" i="1"/>
  <c r="I43" i="1"/>
  <c r="I42" i="1"/>
  <c r="I41" i="1"/>
  <c r="I40" i="1"/>
  <c r="I39" i="1"/>
  <c r="I38" i="1"/>
  <c r="I36" i="1"/>
  <c r="I37" i="1"/>
  <c r="I31" i="1"/>
  <c r="I22" i="1"/>
  <c r="I30" i="1"/>
  <c r="I35" i="1"/>
  <c r="I18" i="1"/>
  <c r="I28" i="1"/>
  <c r="I34" i="1"/>
  <c r="I33" i="1"/>
  <c r="I32" i="1"/>
  <c r="I29" i="1"/>
  <c r="I26" i="1"/>
  <c r="I27" i="1"/>
  <c r="I25" i="1"/>
  <c r="I24" i="1"/>
  <c r="I23" i="1"/>
  <c r="I11" i="1"/>
  <c r="I12" i="1"/>
  <c r="I13" i="1"/>
  <c r="I14" i="1"/>
  <c r="I15" i="1"/>
  <c r="I16" i="1"/>
  <c r="I17" i="1"/>
  <c r="I19" i="1"/>
  <c r="I20" i="1"/>
  <c r="I5" i="1"/>
  <c r="I6" i="1"/>
  <c r="I7" i="1"/>
  <c r="I8" i="1"/>
  <c r="I9" i="1"/>
  <c r="I10" i="1"/>
  <c r="I4" i="1"/>
  <c r="I62" i="1" l="1"/>
</calcChain>
</file>

<file path=xl/sharedStrings.xml><?xml version="1.0" encoding="utf-8"?>
<sst xmlns="http://schemas.openxmlformats.org/spreadsheetml/2006/main" count="425" uniqueCount="172">
  <si>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</si>
  <si>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</si>
  <si>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</si>
  <si>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</si>
  <si>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</si>
  <si>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</si>
  <si>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</si>
  <si>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</si>
  <si>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</si>
  <si>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</si>
  <si>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</si>
  <si>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</si>
  <si>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</si>
  <si>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</si>
  <si>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</si>
  <si>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臺南市111學年度白河區仙草實驗小學圖書室圖書採購書單                   </t>
    <phoneticPr fontId="1" type="noConversion"/>
  </si>
  <si>
    <t>學校班級最高學生數( 8 )人</t>
    <phoneticPr fontId="1" type="noConversion"/>
  </si>
  <si>
    <t xml:space="preserve">河馬波波屁股大 </t>
    <phoneticPr fontId="1" type="noConversion"/>
  </si>
  <si>
    <t>迪迪耶.李維文</t>
    <phoneticPr fontId="1" type="noConversion"/>
  </si>
  <si>
    <t xml:space="preserve">米奇巴克 </t>
    <phoneticPr fontId="1" type="noConversion"/>
  </si>
  <si>
    <t>否</t>
    <phoneticPr fontId="1" type="noConversion"/>
  </si>
  <si>
    <t>台灣</t>
    <phoneticPr fontId="1" type="noConversion"/>
  </si>
  <si>
    <t>時鐘國王</t>
    <phoneticPr fontId="1" type="noConversion"/>
  </si>
  <si>
    <t>小熊</t>
    <phoneticPr fontId="1" type="noConversion"/>
  </si>
  <si>
    <t>小杉早苗</t>
    <phoneticPr fontId="1" type="noConversion"/>
  </si>
  <si>
    <t xml:space="preserve">地震了!這個時候該怎麼辦? </t>
    <phoneticPr fontId="1" type="noConversion"/>
  </si>
  <si>
    <t>國崎信江</t>
    <phoneticPr fontId="1" type="noConversion"/>
  </si>
  <si>
    <t>九色鹿</t>
    <phoneticPr fontId="1" type="noConversion"/>
  </si>
  <si>
    <t>林秀穗</t>
    <phoneticPr fontId="1" type="noConversion"/>
  </si>
  <si>
    <t>步步</t>
    <phoneticPr fontId="1" type="noConversion"/>
  </si>
  <si>
    <t>小兵</t>
    <phoneticPr fontId="1" type="noConversion"/>
  </si>
  <si>
    <t>胖鶴丹丹出奇招</t>
  </si>
  <si>
    <t>陳佩萱</t>
    <phoneticPr fontId="1" type="noConversion"/>
  </si>
  <si>
    <t>我的百變馬桶</t>
    <phoneticPr fontId="1" type="noConversion"/>
  </si>
  <si>
    <t>鈴木典丈</t>
    <phoneticPr fontId="1" type="noConversion"/>
  </si>
  <si>
    <t>維京</t>
    <phoneticPr fontId="1" type="noConversion"/>
  </si>
  <si>
    <t>我有好多話要說！</t>
    <phoneticPr fontId="1" type="noConversion"/>
  </si>
  <si>
    <t xml:space="preserve"> 克里絲蒂安‧瓊斯</t>
    <phoneticPr fontId="1" type="noConversion"/>
  </si>
  <si>
    <t>東雨文化</t>
    <phoneticPr fontId="1" type="noConversion"/>
  </si>
  <si>
    <t>什麼讓我們快樂？</t>
    <phoneticPr fontId="1" type="noConversion"/>
  </si>
  <si>
    <t xml:space="preserve"> 瑪莉高德哈</t>
    <phoneticPr fontId="1" type="noConversion"/>
  </si>
  <si>
    <t>格林文化</t>
    <phoneticPr fontId="1" type="noConversion"/>
  </si>
  <si>
    <t>時間長或短?</t>
    <phoneticPr fontId="1" type="noConversion"/>
  </si>
  <si>
    <t>學思達小學堂5： 快一點慢一點</t>
    <phoneticPr fontId="1" type="noConversion"/>
  </si>
  <si>
    <t>吃的東西，原來如此！</t>
    <phoneticPr fontId="1" type="noConversion"/>
  </si>
  <si>
    <t>記得我們的約定喔！</t>
    <phoneticPr fontId="1" type="noConversion"/>
  </si>
  <si>
    <t>莉亞‧杜凡妮</t>
    <phoneticPr fontId="1" type="noConversion"/>
  </si>
  <si>
    <t>幼獅文化</t>
    <phoneticPr fontId="1" type="noConversion"/>
  </si>
  <si>
    <t xml:space="preserve"> 張輝誠</t>
    <phoneticPr fontId="1" type="noConversion"/>
  </si>
  <si>
    <t>親子天下</t>
    <phoneticPr fontId="1" type="noConversion"/>
  </si>
  <si>
    <t xml:space="preserve"> 胡定豪, 趙瑜婷 </t>
    <phoneticPr fontId="1" type="noConversion"/>
  </si>
  <si>
    <t>國語日報</t>
    <phoneticPr fontId="1" type="noConversion"/>
  </si>
  <si>
    <t xml:space="preserve"> 小手鞠琉衣</t>
    <phoneticPr fontId="1" type="noConversion"/>
  </si>
  <si>
    <t xml:space="preserve">台灣東方 </t>
    <phoneticPr fontId="1" type="noConversion"/>
  </si>
  <si>
    <t>神話地圖：認識12大古文明中的神祇、怪獸與英雄故事</t>
    <phoneticPr fontId="1" type="noConversion"/>
  </si>
  <si>
    <t xml:space="preserve">迪亞哥•德莫雷斯 </t>
    <phoneticPr fontId="1" type="noConversion"/>
  </si>
  <si>
    <t>三采</t>
    <phoneticPr fontId="1" type="noConversion"/>
  </si>
  <si>
    <t>魔法十年屋1：想不想試試時間的魔法？</t>
    <phoneticPr fontId="1" type="noConversion"/>
  </si>
  <si>
    <t xml:space="preserve"> 廣嶋玲子</t>
    <phoneticPr fontId="1" type="noConversion"/>
  </si>
  <si>
    <t>街道是大家的</t>
    <phoneticPr fontId="1" type="noConversion"/>
  </si>
  <si>
    <t>庫路撒</t>
    <phoneticPr fontId="1" type="noConversion"/>
  </si>
  <si>
    <t>遠流</t>
    <phoneticPr fontId="1" type="noConversion"/>
  </si>
  <si>
    <t>跟王文華學聽說讀寫套書</t>
    <phoneticPr fontId="1" type="noConversion"/>
  </si>
  <si>
    <t>是</t>
    <phoneticPr fontId="1" type="noConversion"/>
  </si>
  <si>
    <t>王文華</t>
    <phoneticPr fontId="1" type="noConversion"/>
  </si>
  <si>
    <t>康軒</t>
    <phoneticPr fontId="1" type="noConversion"/>
  </si>
  <si>
    <t>充滿情感的生命樂章：鋼琴發明家克里斯多佛里的故事</t>
    <phoneticPr fontId="1" type="noConversion"/>
  </si>
  <si>
    <t>伊莉莎白．魯希</t>
    <phoneticPr fontId="1" type="noConversion"/>
  </si>
  <si>
    <t>紙上管弦樂團 古典音樂繪本套書1【布紋封面典藏版】</t>
    <phoneticPr fontId="1" type="noConversion"/>
  </si>
  <si>
    <t xml:space="preserve">潔西卡．寇特妮–堤可  </t>
    <phoneticPr fontId="1" type="noConversion"/>
  </si>
  <si>
    <t>水滴文化</t>
    <phoneticPr fontId="1" type="noConversion"/>
  </si>
  <si>
    <t>是</t>
    <phoneticPr fontId="1" type="noConversion"/>
  </si>
  <si>
    <t>我家沒垃圾：一個加州媽媽的零廢棄生活革命，重新找回更健康、富足、美好的人生</t>
    <phoneticPr fontId="1" type="noConversion"/>
  </si>
  <si>
    <t>可能小學的愛臺灣任務*4套書（暢銷紀念版）</t>
    <phoneticPr fontId="1" type="noConversion"/>
  </si>
  <si>
    <t>4717211033463</t>
    <phoneticPr fontId="1" type="noConversion"/>
  </si>
  <si>
    <t>救救我們堆滿塑膠的地球</t>
    <phoneticPr fontId="1" type="noConversion"/>
  </si>
  <si>
    <t>大穎文化</t>
    <phoneticPr fontId="1" type="noConversion"/>
  </si>
  <si>
    <t xml:space="preserve"> 尼爾．雷登 </t>
    <phoneticPr fontId="1" type="noConversion"/>
  </si>
  <si>
    <t>貝亞‧強森</t>
    <phoneticPr fontId="1" type="noConversion"/>
  </si>
  <si>
    <t>藝術很重要：因為想像力可以改變世界</t>
    <phoneticPr fontId="1" type="noConversion"/>
  </si>
  <si>
    <t>木馬文化</t>
    <phoneticPr fontId="1" type="noConversion"/>
  </si>
  <si>
    <t xml:space="preserve"> 尼爾．蓋曼</t>
    <phoneticPr fontId="1" type="noConversion"/>
  </si>
  <si>
    <t>永恆的點點女王：草間彌生</t>
    <phoneticPr fontId="1" type="noConversion"/>
  </si>
  <si>
    <t>小天下</t>
    <phoneticPr fontId="1" type="noConversion"/>
  </si>
  <si>
    <t xml:space="preserve"> 周姚萍</t>
    <phoneticPr fontId="1" type="noConversion"/>
  </si>
  <si>
    <t>皇上有令：30位帝王點點名</t>
    <phoneticPr fontId="1" type="noConversion"/>
  </si>
  <si>
    <t>管家琪</t>
    <phoneticPr fontId="1" type="noConversion"/>
  </si>
  <si>
    <t>大番薯的小綠芽：台灣月曆的故事(二版)</t>
    <phoneticPr fontId="1" type="noConversion"/>
  </si>
  <si>
    <t xml:space="preserve"> 鄭宗弦</t>
    <phoneticPr fontId="1" type="noConversion"/>
  </si>
  <si>
    <t>聯經出版公司</t>
    <phoneticPr fontId="1" type="noConversion"/>
  </si>
  <si>
    <t>遇見骨早人(精裝)</t>
    <phoneticPr fontId="1" type="noConversion"/>
  </si>
  <si>
    <t xml:space="preserve"> 邱鴻霖, 鄭雅勻  </t>
    <phoneticPr fontId="1" type="noConversion"/>
  </si>
  <si>
    <t xml:space="preserve">新北市立十三行博物館  </t>
    <phoneticPr fontId="1" type="noConversion"/>
  </si>
  <si>
    <t>廁所幫少年偵探3：地下室鬧鬼（二版）</t>
    <phoneticPr fontId="1" type="noConversion"/>
  </si>
  <si>
    <t xml:space="preserve"> 林佑儒 </t>
    <phoneticPr fontId="1" type="noConversion"/>
  </si>
  <si>
    <t>小魯文化</t>
    <phoneticPr fontId="1" type="noConversion"/>
  </si>
  <si>
    <t>當我們同在一起</t>
    <phoneticPr fontId="1" type="noConversion"/>
  </si>
  <si>
    <t xml:space="preserve"> 高森美由紀</t>
    <phoneticPr fontId="1" type="noConversion"/>
  </si>
  <si>
    <t>奇怪的滅絕動物超可惜！圖鑑</t>
    <phoneticPr fontId="1" type="noConversion"/>
  </si>
  <si>
    <t xml:space="preserve"> 沼笠航</t>
    <phoneticPr fontId="1" type="noConversion"/>
  </si>
  <si>
    <t>Voices in the Park</t>
    <phoneticPr fontId="1" type="noConversion"/>
  </si>
  <si>
    <t>Browne, Anthony</t>
    <phoneticPr fontId="1" type="noConversion"/>
  </si>
  <si>
    <t>美國</t>
    <phoneticPr fontId="1" type="noConversion"/>
  </si>
  <si>
    <t>DK Publishing</t>
    <phoneticPr fontId="1" type="noConversion"/>
  </si>
  <si>
    <t>Just Ask!: Be Different, Be Brave, Be You</t>
    <phoneticPr fontId="1" type="noConversion"/>
  </si>
  <si>
    <t xml:space="preserve"> Sotomayor, Sonia/ López, Rafael (ILT)</t>
    <phoneticPr fontId="1" type="noConversion"/>
  </si>
  <si>
    <t>Philomel Books</t>
    <phoneticPr fontId="1" type="noConversion"/>
  </si>
  <si>
    <t>Love You Forever</t>
    <phoneticPr fontId="1" type="noConversion"/>
  </si>
  <si>
    <t xml:space="preserve"> Munsch, Robert N./ McGraw, Sheila (ILT)</t>
    <phoneticPr fontId="1" type="noConversion"/>
  </si>
  <si>
    <t>Firefly Books</t>
    <phoneticPr fontId="1" type="noConversion"/>
  </si>
  <si>
    <t>How Santa Got His Job</t>
    <phoneticPr fontId="1" type="noConversion"/>
  </si>
  <si>
    <t xml:space="preserve"> Krensky, Stephen/ Schindler, S. D.</t>
    <phoneticPr fontId="1" type="noConversion"/>
  </si>
  <si>
    <t>Simon &amp; Schuster</t>
    <phoneticPr fontId="1" type="noConversion"/>
  </si>
  <si>
    <t>Today is Monday</t>
    <phoneticPr fontId="1" type="noConversion"/>
  </si>
  <si>
    <t>Carle, Eric</t>
    <phoneticPr fontId="1" type="noConversion"/>
  </si>
  <si>
    <t>10 Things I Can Do to Help My World</t>
    <phoneticPr fontId="1" type="noConversion"/>
  </si>
  <si>
    <t>Walsh, Melanie</t>
    <phoneticPr fontId="1" type="noConversion"/>
  </si>
  <si>
    <t>Candlewick Press (MA)</t>
    <phoneticPr fontId="1" type="noConversion"/>
  </si>
  <si>
    <t>Lemons Are Not Red</t>
    <phoneticPr fontId="1" type="noConversion"/>
  </si>
  <si>
    <t xml:space="preserve"> Seeger, Laura Vaccaro</t>
    <phoneticPr fontId="1" type="noConversion"/>
  </si>
  <si>
    <t>Square Fish</t>
    <phoneticPr fontId="1" type="noConversion"/>
  </si>
  <si>
    <t>一把蓮：黑水溝傳奇（三版）</t>
    <phoneticPr fontId="1" type="noConversion"/>
  </si>
  <si>
    <t xml:space="preserve"> 林滿秋</t>
    <phoneticPr fontId="1" type="noConversion"/>
  </si>
  <si>
    <t>天衛文化</t>
    <phoneticPr fontId="1" type="noConversion"/>
  </si>
  <si>
    <t>野狗之丘</t>
    <phoneticPr fontId="1" type="noConversion"/>
  </si>
  <si>
    <t xml:space="preserve"> 劉克襄</t>
    <phoneticPr fontId="1" type="noConversion"/>
  </si>
  <si>
    <t>晨讀10分鐘：挑戰極限探險故事</t>
    <phoneticPr fontId="1" type="noConversion"/>
  </si>
  <si>
    <t xml:space="preserve"> 劉克襄, 劉克襄, 徐仁修, 三毛, 黃美秀</t>
    <phoneticPr fontId="1" type="noConversion"/>
  </si>
  <si>
    <t>去投票吧！：做出選擇，創造改變</t>
    <phoneticPr fontId="1" type="noConversion"/>
  </si>
  <si>
    <t>馬克．舒爾曼</t>
    <phoneticPr fontId="1" type="noConversion"/>
  </si>
  <si>
    <t>賴曉珍的好品格童話2</t>
    <phoneticPr fontId="1" type="noConversion"/>
  </si>
  <si>
    <t xml:space="preserve"> 賴曉珍</t>
    <phoneticPr fontId="1" type="noConversion"/>
  </si>
  <si>
    <t>奔流之河：一條河流重生的真實故事</t>
    <phoneticPr fontId="1" type="noConversion"/>
  </si>
  <si>
    <t xml:space="preserve"> 琳．契利 </t>
    <phoneticPr fontId="1" type="noConversion"/>
  </si>
  <si>
    <t>媽媽的100張臉孔</t>
    <phoneticPr fontId="1" type="noConversion"/>
  </si>
  <si>
    <t>朴秀娟</t>
    <phoneticPr fontId="1" type="noConversion"/>
  </si>
  <si>
    <t>我很厲害，但是我不驕傲</t>
    <phoneticPr fontId="1" type="noConversion"/>
  </si>
  <si>
    <t xml:space="preserve"> 艾曼紐‧斐耶</t>
    <phoneticPr fontId="1" type="noConversion"/>
  </si>
  <si>
    <t>把帽子還給我</t>
    <phoneticPr fontId="1" type="noConversion"/>
  </si>
  <si>
    <t xml:space="preserve"> 梅田俊作</t>
    <phoneticPr fontId="1" type="noConversion"/>
  </si>
  <si>
    <t>賴曉珍的好品格童話</t>
    <phoneticPr fontId="1" type="noConversion"/>
  </si>
  <si>
    <t>森林裡的帽子店（三版）</t>
    <phoneticPr fontId="1" type="noConversion"/>
  </si>
  <si>
    <t xml:space="preserve"> 成田雅子</t>
    <phoneticPr fontId="1" type="noConversion"/>
  </si>
  <si>
    <t>到部落共餐</t>
    <phoneticPr fontId="1" type="noConversion"/>
  </si>
  <si>
    <t xml:space="preserve"> 葉思吟 </t>
    <phoneticPr fontId="1" type="noConversion"/>
  </si>
  <si>
    <t>小典藏出版</t>
    <phoneticPr fontId="1" type="noConversion"/>
  </si>
  <si>
    <t>思考練習題：美國名校都在用的動腦題庫，突破我們的想像同溫層</t>
    <phoneticPr fontId="1" type="noConversion"/>
  </si>
  <si>
    <t>大田</t>
    <phoneticPr fontId="1" type="noConversion"/>
  </si>
  <si>
    <t xml:space="preserve"> 瑪瑞琳．伯恩</t>
    <phoneticPr fontId="1" type="noConversion"/>
  </si>
  <si>
    <t>繪本作家進教室說故事</t>
    <phoneticPr fontId="1" type="noConversion"/>
  </si>
  <si>
    <t xml:space="preserve"> 克莉絲汀．諾曼－菲樂蜜</t>
    <phoneticPr fontId="1" type="noConversion"/>
  </si>
  <si>
    <t>注音練習</t>
    <phoneticPr fontId="1" type="noConversion"/>
  </si>
  <si>
    <t>林儀</t>
    <phoneticPr fontId="1" type="noConversion"/>
  </si>
  <si>
    <t>KIDO親子時堂</t>
    <phoneticPr fontId="1" type="noConversion"/>
  </si>
  <si>
    <t>森林包包店</t>
    <phoneticPr fontId="1" type="noConversion"/>
  </si>
  <si>
    <t>福澤由美子</t>
    <phoneticPr fontId="1" type="noConversion"/>
  </si>
  <si>
    <t>台灣東方</t>
    <phoneticPr fontId="1" type="noConversion"/>
  </si>
  <si>
    <t>有趣到睡不著的輕科普─妙趣版（全套六冊）：自然、化學、生物、植物、天文、地科</t>
    <phoneticPr fontId="1" type="noConversion"/>
  </si>
  <si>
    <t xml:space="preserve"> 左卷健男, 長谷川英祐, 稻垣榮洋, 縣秀彥 </t>
    <phoneticPr fontId="1" type="noConversion"/>
  </si>
  <si>
    <t>快樂文化</t>
    <phoneticPr fontId="1" type="noConversion"/>
  </si>
  <si>
    <t>給孩子的人類大歷史：打開40道關鍵之門</t>
    <phoneticPr fontId="1" type="noConversion"/>
  </si>
  <si>
    <t xml:space="preserve"> 劉維人 </t>
    <phoneticPr fontId="1" type="noConversion"/>
  </si>
  <si>
    <t>吃的台灣史：荷蘭傳教士的麵包、清人的鮭魚罐頭、日治的牛肉吃法，尋找台灣的飲食文化史</t>
    <phoneticPr fontId="1" type="noConversion"/>
  </si>
  <si>
    <t xml:space="preserve"> 翁佳音, 曹銘宗</t>
    <phoneticPr fontId="1" type="noConversion"/>
  </si>
  <si>
    <t>貓頭鷹</t>
    <phoneticPr fontId="1" type="noConversion"/>
  </si>
  <si>
    <t>賴爸爸的數學實驗：12堂生活數感課</t>
    <phoneticPr fontId="1" type="noConversion"/>
  </si>
  <si>
    <t>賴以威</t>
    <phoneticPr fontId="1" type="noConversion"/>
  </si>
  <si>
    <t>思辨能力小學堂：10歲開始學哲學和心理學</t>
    <phoneticPr fontId="1" type="noConversion"/>
  </si>
  <si>
    <t xml:space="preserve"> 喬丹．阿克波亞羅, 瑞秋．佛斯, 米娜．雷希, 蘿拉．布萊恩, 蘿西．霍爾, 艾迪．雷諾茲</t>
    <phoneticPr fontId="1" type="noConversion"/>
  </si>
  <si>
    <t>10歲開始學政治+經濟</t>
    <phoneticPr fontId="1" type="noConversion"/>
  </si>
  <si>
    <t>艾力克斯．弗斯, 蘿茜．霍爾, 路易．史都威爾, 拉蘿．布萊恩, 安迪．普倫提斯</t>
    <phoneticPr fontId="1" type="noConversion"/>
  </si>
  <si>
    <t>校名：仙草實驗小學
填表人：                            教務主任：                     校長：
連絡電話：06-6854144*12             網路電話：168011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</si>
</sst>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1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1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1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%E8%B2%9D%E4%BA%9E%E2%80%A7%E5%BC%B7%E6%A3%AE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zoomScale="70" zoomScaleNormal="70" zoomScaleSheetLayoutView="100" zoomScalePageLayoutView="40" workbookViewId="0">
      <selection activeCell="B34" sqref="B34:B35"/>
    </sheetView>
  </sheetViews>
  <sheetFormatPr defaultRowHeight="16.2"/>
  <cols>
    <col min="1" max="1" width="6.77734375" customWidth="1"/>
    <col min="2" max="2" width="39.44140625" customWidth="1"/>
    <col min="3" max="3" width="22" customWidth="1"/>
    <col min="4" max="4" width="18.44140625" customWidth="1"/>
    <col min="5" max="5" width="10.88671875" customWidth="1"/>
    <col min="6" max="6" width="16.21875" customWidth="1"/>
    <col min="7" max="7" width="7.109375" customWidth="1"/>
    <col min="8" max="8" width="8.77734375" customWidth="1"/>
    <col min="9" max="9" width="10.77734375" customWidth="1"/>
    <col min="10" max="12" width="6.77734375" customWidth="1"/>
  </cols>
  <sheetData>
    <row r="1" spans="1:13" ht="24.6">
      <c r="A1" s="19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3" ht="24.6">
      <c r="A2" s="22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5" t="s">
        <v>7</v>
      </c>
      <c r="K3" s="15" t="s">
        <v>8</v>
      </c>
      <c r="L3" s="15" t="s">
        <v>9</v>
      </c>
      <c r="M3" s="4" t="s">
        <v>10</v>
      </c>
    </row>
    <row r="4" spans="1:13" ht="24" customHeight="1">
      <c r="A4" s="2">
        <v>1</v>
      </c>
      <c r="B4" s="6" t="s">
        <v>100</v>
      </c>
      <c r="C4" s="7" t="s">
        <v>101</v>
      </c>
      <c r="D4" s="7" t="s">
        <v>103</v>
      </c>
      <c r="E4" s="8" t="s">
        <v>102</v>
      </c>
      <c r="F4" s="9">
        <v>9780789481917</v>
      </c>
      <c r="G4" s="10">
        <v>2</v>
      </c>
      <c r="H4" s="12">
        <v>350</v>
      </c>
      <c r="I4" s="12">
        <f t="shared" ref="I4:I10" si="0">G4*H4</f>
        <v>700</v>
      </c>
      <c r="J4" s="13" t="s">
        <v>20</v>
      </c>
      <c r="K4" s="13" t="s">
        <v>20</v>
      </c>
      <c r="L4" s="13" t="s">
        <v>20</v>
      </c>
      <c r="M4" s="14"/>
    </row>
    <row r="5" spans="1:13" ht="43.2" customHeight="1">
      <c r="A5" s="2">
        <v>2</v>
      </c>
      <c r="B5" s="6" t="s">
        <v>104</v>
      </c>
      <c r="C5" s="7" t="s">
        <v>105</v>
      </c>
      <c r="D5" s="7" t="s">
        <v>106</v>
      </c>
      <c r="E5" s="8" t="s">
        <v>102</v>
      </c>
      <c r="F5" s="9">
        <v>9780525514121</v>
      </c>
      <c r="G5" s="10">
        <v>2</v>
      </c>
      <c r="H5" s="12">
        <v>630</v>
      </c>
      <c r="I5" s="12">
        <f t="shared" si="0"/>
        <v>1260</v>
      </c>
      <c r="J5" s="13" t="s">
        <v>20</v>
      </c>
      <c r="K5" s="13" t="s">
        <v>20</v>
      </c>
      <c r="L5" s="13" t="s">
        <v>20</v>
      </c>
      <c r="M5" s="14"/>
    </row>
    <row r="6" spans="1:13" ht="53.4" customHeight="1">
      <c r="A6" s="2">
        <v>3</v>
      </c>
      <c r="B6" s="6" t="s">
        <v>107</v>
      </c>
      <c r="C6" s="7" t="s">
        <v>108</v>
      </c>
      <c r="D6" s="7" t="s">
        <v>109</v>
      </c>
      <c r="E6" s="8" t="s">
        <v>102</v>
      </c>
      <c r="F6" s="9">
        <v>9781770859654</v>
      </c>
      <c r="G6" s="10">
        <v>2</v>
      </c>
      <c r="H6" s="12">
        <v>1198</v>
      </c>
      <c r="I6" s="12">
        <f t="shared" si="0"/>
        <v>2396</v>
      </c>
      <c r="J6" s="13" t="s">
        <v>20</v>
      </c>
      <c r="K6" s="13" t="s">
        <v>20</v>
      </c>
      <c r="L6" s="13" t="s">
        <v>20</v>
      </c>
      <c r="M6" s="14"/>
    </row>
    <row r="7" spans="1:13" ht="36.6" customHeight="1">
      <c r="A7" s="2">
        <v>4</v>
      </c>
      <c r="B7" s="6" t="s">
        <v>110</v>
      </c>
      <c r="C7" s="7" t="s">
        <v>111</v>
      </c>
      <c r="D7" s="7" t="s">
        <v>112</v>
      </c>
      <c r="E7" s="8" t="s">
        <v>102</v>
      </c>
      <c r="F7" s="9">
        <v>689846681</v>
      </c>
      <c r="G7" s="10">
        <v>2</v>
      </c>
      <c r="H7" s="12">
        <v>280</v>
      </c>
      <c r="I7" s="12">
        <f t="shared" si="0"/>
        <v>560</v>
      </c>
      <c r="J7" s="13" t="s">
        <v>20</v>
      </c>
      <c r="K7" s="13" t="s">
        <v>20</v>
      </c>
      <c r="L7" s="13" t="s">
        <v>20</v>
      </c>
      <c r="M7" s="14"/>
    </row>
    <row r="8" spans="1:13" ht="19.8">
      <c r="A8" s="2">
        <v>5</v>
      </c>
      <c r="B8" s="6" t="s">
        <v>113</v>
      </c>
      <c r="C8" s="7" t="s">
        <v>114</v>
      </c>
      <c r="D8" s="7" t="s">
        <v>106</v>
      </c>
      <c r="E8" s="8" t="s">
        <v>102</v>
      </c>
      <c r="F8" s="9">
        <v>9780399236051</v>
      </c>
      <c r="G8" s="10">
        <v>2</v>
      </c>
      <c r="H8" s="12">
        <v>280</v>
      </c>
      <c r="I8" s="12">
        <f t="shared" si="0"/>
        <v>560</v>
      </c>
      <c r="J8" s="13" t="s">
        <v>20</v>
      </c>
      <c r="K8" s="13" t="s">
        <v>20</v>
      </c>
      <c r="L8" s="13" t="s">
        <v>20</v>
      </c>
      <c r="M8" s="14"/>
    </row>
    <row r="9" spans="1:13" ht="32.4">
      <c r="A9" s="2">
        <v>6</v>
      </c>
      <c r="B9" s="6" t="s">
        <v>115</v>
      </c>
      <c r="C9" s="7" t="s">
        <v>116</v>
      </c>
      <c r="D9" s="7" t="s">
        <v>117</v>
      </c>
      <c r="E9" s="8" t="s">
        <v>102</v>
      </c>
      <c r="F9" s="9">
        <v>9780763659196</v>
      </c>
      <c r="G9" s="10">
        <v>2</v>
      </c>
      <c r="H9" s="12">
        <v>315</v>
      </c>
      <c r="I9" s="12">
        <f t="shared" si="0"/>
        <v>630</v>
      </c>
      <c r="J9" s="13" t="s">
        <v>20</v>
      </c>
      <c r="K9" s="13" t="s">
        <v>20</v>
      </c>
      <c r="L9" s="13" t="s">
        <v>20</v>
      </c>
      <c r="M9" s="14"/>
    </row>
    <row r="10" spans="1:13" ht="37.950000000000003" customHeight="1">
      <c r="A10" s="2">
        <v>7</v>
      </c>
      <c r="B10" s="6" t="s">
        <v>118</v>
      </c>
      <c r="C10" s="7" t="s">
        <v>119</v>
      </c>
      <c r="D10" s="7" t="s">
        <v>120</v>
      </c>
      <c r="E10" s="8" t="s">
        <v>102</v>
      </c>
      <c r="F10" s="9">
        <v>9781596431959</v>
      </c>
      <c r="G10" s="10">
        <v>2</v>
      </c>
      <c r="H10" s="12">
        <v>350</v>
      </c>
      <c r="I10" s="12">
        <f t="shared" si="0"/>
        <v>700</v>
      </c>
      <c r="J10" s="13" t="s">
        <v>20</v>
      </c>
      <c r="K10" s="13" t="s">
        <v>20</v>
      </c>
      <c r="L10" s="13" t="s">
        <v>20</v>
      </c>
      <c r="M10" s="14"/>
    </row>
    <row r="11" spans="1:13" ht="22.2" customHeight="1">
      <c r="A11" s="2">
        <v>8</v>
      </c>
      <c r="B11" s="6" t="s">
        <v>121</v>
      </c>
      <c r="C11" s="7" t="s">
        <v>122</v>
      </c>
      <c r="D11" s="7" t="s">
        <v>123</v>
      </c>
      <c r="E11" s="8" t="s">
        <v>21</v>
      </c>
      <c r="F11" s="9">
        <v>9789574905027</v>
      </c>
      <c r="G11" s="10">
        <v>2</v>
      </c>
      <c r="H11" s="12">
        <v>290</v>
      </c>
      <c r="I11" s="12">
        <f t="shared" ref="I11:I26" si="1">G11*H11</f>
        <v>580</v>
      </c>
      <c r="J11" s="13" t="s">
        <v>20</v>
      </c>
      <c r="K11" s="13" t="s">
        <v>20</v>
      </c>
      <c r="L11" s="13" t="s">
        <v>20</v>
      </c>
      <c r="M11" s="13"/>
    </row>
    <row r="12" spans="1:13" ht="19.8">
      <c r="A12" s="2">
        <v>9</v>
      </c>
      <c r="B12" s="6" t="s">
        <v>132</v>
      </c>
      <c r="C12" s="7" t="s">
        <v>133</v>
      </c>
      <c r="D12" s="7" t="s">
        <v>35</v>
      </c>
      <c r="E12" s="8" t="s">
        <v>21</v>
      </c>
      <c r="F12" s="9">
        <v>9789866310126</v>
      </c>
      <c r="G12" s="10">
        <v>3</v>
      </c>
      <c r="H12" s="11">
        <v>280</v>
      </c>
      <c r="I12" s="12">
        <f t="shared" si="1"/>
        <v>840</v>
      </c>
      <c r="J12" s="13" t="s">
        <v>20</v>
      </c>
      <c r="K12" s="13" t="s">
        <v>20</v>
      </c>
      <c r="L12" s="13" t="s">
        <v>20</v>
      </c>
      <c r="M12" s="13"/>
    </row>
    <row r="13" spans="1:13" ht="22.2" customHeight="1">
      <c r="A13" s="2">
        <v>10</v>
      </c>
      <c r="B13" s="6" t="s">
        <v>17</v>
      </c>
      <c r="C13" s="7" t="s">
        <v>18</v>
      </c>
      <c r="D13" s="7" t="s">
        <v>19</v>
      </c>
      <c r="E13" s="8" t="s">
        <v>21</v>
      </c>
      <c r="F13" s="9">
        <v>9789866215469</v>
      </c>
      <c r="G13" s="10">
        <v>3</v>
      </c>
      <c r="H13" s="11">
        <v>270</v>
      </c>
      <c r="I13" s="12">
        <f t="shared" si="1"/>
        <v>810</v>
      </c>
      <c r="J13" s="13" t="s">
        <v>20</v>
      </c>
      <c r="K13" s="13" t="s">
        <v>20</v>
      </c>
      <c r="L13" s="13" t="s">
        <v>20</v>
      </c>
      <c r="M13" s="13"/>
    </row>
    <row r="14" spans="1:13" ht="22.2" customHeight="1">
      <c r="A14" s="2">
        <v>11</v>
      </c>
      <c r="B14" s="6" t="s">
        <v>22</v>
      </c>
      <c r="C14" s="7" t="s">
        <v>24</v>
      </c>
      <c r="D14" s="7" t="s">
        <v>23</v>
      </c>
      <c r="E14" s="8" t="s">
        <v>21</v>
      </c>
      <c r="F14" s="9">
        <v>9789869354134</v>
      </c>
      <c r="G14" s="10">
        <v>3</v>
      </c>
      <c r="H14" s="12">
        <v>280</v>
      </c>
      <c r="I14" s="12">
        <f t="shared" si="1"/>
        <v>840</v>
      </c>
      <c r="J14" s="13" t="s">
        <v>20</v>
      </c>
      <c r="K14" s="13" t="s">
        <v>20</v>
      </c>
      <c r="L14" s="13" t="s">
        <v>20</v>
      </c>
      <c r="M14" s="13"/>
    </row>
    <row r="15" spans="1:13" ht="22.2" customHeight="1">
      <c r="A15" s="2">
        <v>12</v>
      </c>
      <c r="B15" s="6" t="s">
        <v>25</v>
      </c>
      <c r="C15" s="7" t="s">
        <v>26</v>
      </c>
      <c r="D15" s="7" t="s">
        <v>23</v>
      </c>
      <c r="E15" s="8" t="s">
        <v>21</v>
      </c>
      <c r="F15" s="9">
        <v>9789868794214</v>
      </c>
      <c r="G15" s="10">
        <v>3</v>
      </c>
      <c r="H15" s="12">
        <v>280</v>
      </c>
      <c r="I15" s="12">
        <f t="shared" si="1"/>
        <v>840</v>
      </c>
      <c r="J15" s="13" t="s">
        <v>20</v>
      </c>
      <c r="K15" s="13" t="s">
        <v>20</v>
      </c>
      <c r="L15" s="13" t="s">
        <v>20</v>
      </c>
      <c r="M15" s="13"/>
    </row>
    <row r="16" spans="1:13" ht="21.6" customHeight="1">
      <c r="A16" s="2">
        <v>13</v>
      </c>
      <c r="B16" s="6" t="s">
        <v>27</v>
      </c>
      <c r="C16" s="7" t="s">
        <v>28</v>
      </c>
      <c r="D16" s="7" t="s">
        <v>29</v>
      </c>
      <c r="E16" s="8" t="s">
        <v>21</v>
      </c>
      <c r="F16" s="9">
        <v>9789869433723</v>
      </c>
      <c r="G16" s="10">
        <v>3</v>
      </c>
      <c r="H16" s="12">
        <v>320</v>
      </c>
      <c r="I16" s="12">
        <f t="shared" si="1"/>
        <v>960</v>
      </c>
      <c r="J16" s="13" t="s">
        <v>20</v>
      </c>
      <c r="K16" s="13" t="s">
        <v>20</v>
      </c>
      <c r="L16" s="13" t="s">
        <v>20</v>
      </c>
      <c r="M16" s="13"/>
    </row>
    <row r="17" spans="1:13" ht="22.2" customHeight="1">
      <c r="A17" s="2">
        <v>14</v>
      </c>
      <c r="B17" s="6" t="s">
        <v>31</v>
      </c>
      <c r="C17" s="7" t="s">
        <v>32</v>
      </c>
      <c r="D17" s="7" t="s">
        <v>30</v>
      </c>
      <c r="E17" s="8" t="s">
        <v>21</v>
      </c>
      <c r="F17" s="9">
        <v>9789865641283</v>
      </c>
      <c r="G17" s="10">
        <v>3</v>
      </c>
      <c r="H17" s="12">
        <v>165</v>
      </c>
      <c r="I17" s="12">
        <f t="shared" si="1"/>
        <v>495</v>
      </c>
      <c r="J17" s="13" t="s">
        <v>20</v>
      </c>
      <c r="K17" s="13" t="s">
        <v>20</v>
      </c>
      <c r="L17" s="13" t="s">
        <v>20</v>
      </c>
      <c r="M17" s="13"/>
    </row>
    <row r="18" spans="1:13" ht="23.4" customHeight="1">
      <c r="A18" s="2">
        <v>15</v>
      </c>
      <c r="B18" s="6" t="s">
        <v>75</v>
      </c>
      <c r="C18" s="7" t="s">
        <v>77</v>
      </c>
      <c r="D18" s="7" t="s">
        <v>76</v>
      </c>
      <c r="E18" s="8" t="s">
        <v>21</v>
      </c>
      <c r="F18" s="9">
        <v>9789579125796</v>
      </c>
      <c r="G18" s="10">
        <v>2</v>
      </c>
      <c r="H18" s="12">
        <v>320</v>
      </c>
      <c r="I18" s="12">
        <f t="shared" si="1"/>
        <v>640</v>
      </c>
      <c r="J18" s="13" t="s">
        <v>20</v>
      </c>
      <c r="K18" s="13" t="s">
        <v>20</v>
      </c>
      <c r="L18" s="13" t="s">
        <v>20</v>
      </c>
      <c r="M18" s="13"/>
    </row>
    <row r="19" spans="1:13" ht="25.95" customHeight="1">
      <c r="A19" s="2">
        <v>16</v>
      </c>
      <c r="B19" s="6" t="s">
        <v>36</v>
      </c>
      <c r="C19" s="7" t="s">
        <v>37</v>
      </c>
      <c r="D19" s="7" t="s">
        <v>38</v>
      </c>
      <c r="E19" s="8" t="s">
        <v>21</v>
      </c>
      <c r="F19" s="9">
        <v>9789869593205</v>
      </c>
      <c r="G19" s="10">
        <v>2</v>
      </c>
      <c r="H19" s="12">
        <v>280</v>
      </c>
      <c r="I19" s="12">
        <f t="shared" si="1"/>
        <v>560</v>
      </c>
      <c r="J19" s="13" t="s">
        <v>20</v>
      </c>
      <c r="K19" s="13" t="s">
        <v>20</v>
      </c>
      <c r="L19" s="13" t="s">
        <v>20</v>
      </c>
      <c r="M19" s="13"/>
    </row>
    <row r="20" spans="1:13" ht="24" customHeight="1">
      <c r="A20" s="2">
        <v>17</v>
      </c>
      <c r="B20" s="6" t="s">
        <v>39</v>
      </c>
      <c r="C20" s="7" t="s">
        <v>40</v>
      </c>
      <c r="D20" s="7" t="s">
        <v>41</v>
      </c>
      <c r="E20" s="8" t="s">
        <v>21</v>
      </c>
      <c r="F20" s="9">
        <v>9789861898452</v>
      </c>
      <c r="G20" s="10">
        <v>3</v>
      </c>
      <c r="H20" s="12">
        <v>499</v>
      </c>
      <c r="I20" s="12">
        <f t="shared" si="1"/>
        <v>1497</v>
      </c>
      <c r="J20" s="13" t="s">
        <v>20</v>
      </c>
      <c r="K20" s="13" t="s">
        <v>20</v>
      </c>
      <c r="L20" s="13" t="s">
        <v>20</v>
      </c>
      <c r="M20" s="13"/>
    </row>
    <row r="21" spans="1:13" ht="23.4" customHeight="1">
      <c r="A21" s="2">
        <v>18</v>
      </c>
      <c r="B21" s="6" t="s">
        <v>130</v>
      </c>
      <c r="C21" s="7" t="s">
        <v>131</v>
      </c>
      <c r="D21" s="7" t="s">
        <v>83</v>
      </c>
      <c r="E21" s="8" t="s">
        <v>21</v>
      </c>
      <c r="F21" s="9">
        <v>9789864795260</v>
      </c>
      <c r="G21" s="10">
        <v>2</v>
      </c>
      <c r="H21" s="12">
        <v>1040</v>
      </c>
      <c r="I21" s="12">
        <f t="shared" si="1"/>
        <v>2080</v>
      </c>
      <c r="J21" s="13" t="s">
        <v>71</v>
      </c>
      <c r="K21" s="13" t="s">
        <v>20</v>
      </c>
      <c r="L21" s="13" t="s">
        <v>20</v>
      </c>
      <c r="M21" s="13"/>
    </row>
    <row r="22" spans="1:13" ht="27.6" customHeight="1">
      <c r="A22" s="2">
        <v>19</v>
      </c>
      <c r="B22" s="6" t="s">
        <v>79</v>
      </c>
      <c r="C22" s="7" t="s">
        <v>81</v>
      </c>
      <c r="D22" s="7" t="s">
        <v>80</v>
      </c>
      <c r="E22" s="8" t="s">
        <v>21</v>
      </c>
      <c r="F22" s="9">
        <v>9789863597537</v>
      </c>
      <c r="G22" s="10">
        <v>2</v>
      </c>
      <c r="H22" s="12">
        <v>350</v>
      </c>
      <c r="I22" s="12">
        <f t="shared" si="1"/>
        <v>700</v>
      </c>
      <c r="J22" s="13" t="s">
        <v>20</v>
      </c>
      <c r="K22" s="13" t="s">
        <v>20</v>
      </c>
      <c r="L22" s="13" t="s">
        <v>20</v>
      </c>
      <c r="M22" s="13"/>
    </row>
    <row r="23" spans="1:13" ht="25.95" customHeight="1">
      <c r="A23" s="2">
        <v>20</v>
      </c>
      <c r="B23" s="6" t="s">
        <v>44</v>
      </c>
      <c r="C23" s="7" t="s">
        <v>50</v>
      </c>
      <c r="D23" s="7" t="s">
        <v>51</v>
      </c>
      <c r="E23" s="8" t="s">
        <v>21</v>
      </c>
      <c r="F23" s="9">
        <v>9789577518316</v>
      </c>
      <c r="G23" s="10">
        <v>2</v>
      </c>
      <c r="H23" s="12">
        <v>300</v>
      </c>
      <c r="I23" s="12">
        <f t="shared" si="1"/>
        <v>600</v>
      </c>
      <c r="J23" s="13" t="s">
        <v>20</v>
      </c>
      <c r="K23" s="13" t="s">
        <v>20</v>
      </c>
      <c r="L23" s="13" t="s">
        <v>20</v>
      </c>
      <c r="M23" s="13"/>
    </row>
    <row r="24" spans="1:13" ht="28.2" customHeight="1">
      <c r="A24" s="2">
        <v>21</v>
      </c>
      <c r="B24" s="6" t="s">
        <v>45</v>
      </c>
      <c r="C24" s="7" t="s">
        <v>52</v>
      </c>
      <c r="D24" s="7" t="s">
        <v>53</v>
      </c>
      <c r="E24" s="8" t="s">
        <v>21</v>
      </c>
      <c r="F24" s="9">
        <v>9789863380894</v>
      </c>
      <c r="G24" s="10">
        <v>3</v>
      </c>
      <c r="H24" s="12">
        <v>230</v>
      </c>
      <c r="I24" s="12">
        <f t="shared" si="1"/>
        <v>690</v>
      </c>
      <c r="J24" s="13" t="s">
        <v>20</v>
      </c>
      <c r="K24" s="13" t="s">
        <v>20</v>
      </c>
      <c r="L24" s="13" t="s">
        <v>20</v>
      </c>
      <c r="M24" s="13"/>
    </row>
    <row r="25" spans="1:13" ht="32.4">
      <c r="A25" s="2">
        <v>22</v>
      </c>
      <c r="B25" s="6" t="s">
        <v>54</v>
      </c>
      <c r="C25" s="7" t="s">
        <v>55</v>
      </c>
      <c r="D25" s="7" t="s">
        <v>56</v>
      </c>
      <c r="E25" s="8" t="s">
        <v>21</v>
      </c>
      <c r="F25" s="9">
        <v>9789863429425</v>
      </c>
      <c r="G25" s="10">
        <v>3</v>
      </c>
      <c r="H25" s="12">
        <v>880</v>
      </c>
      <c r="I25" s="12">
        <f t="shared" si="1"/>
        <v>2640</v>
      </c>
      <c r="J25" s="13" t="s">
        <v>20</v>
      </c>
      <c r="K25" s="13" t="s">
        <v>20</v>
      </c>
      <c r="L25" s="13" t="s">
        <v>20</v>
      </c>
      <c r="M25" s="13"/>
    </row>
    <row r="26" spans="1:13" ht="32.4">
      <c r="A26" s="2">
        <v>23</v>
      </c>
      <c r="B26" s="6" t="s">
        <v>57</v>
      </c>
      <c r="C26" s="7" t="s">
        <v>58</v>
      </c>
      <c r="D26" s="7" t="s">
        <v>49</v>
      </c>
      <c r="E26" s="8" t="s">
        <v>21</v>
      </c>
      <c r="F26" s="9">
        <v>9786263050273</v>
      </c>
      <c r="G26" s="10">
        <v>2</v>
      </c>
      <c r="H26" s="12">
        <v>320</v>
      </c>
      <c r="I26" s="12">
        <f t="shared" si="1"/>
        <v>640</v>
      </c>
      <c r="J26" s="13" t="s">
        <v>20</v>
      </c>
      <c r="K26" s="13" t="s">
        <v>20</v>
      </c>
      <c r="L26" s="13" t="s">
        <v>20</v>
      </c>
      <c r="M26" s="13"/>
    </row>
    <row r="27" spans="1:13" ht="19.8">
      <c r="A27" s="2">
        <v>24</v>
      </c>
      <c r="B27" s="6" t="s">
        <v>43</v>
      </c>
      <c r="C27" s="7" t="s">
        <v>48</v>
      </c>
      <c r="D27" s="7" t="s">
        <v>49</v>
      </c>
      <c r="E27" s="8" t="s">
        <v>21</v>
      </c>
      <c r="F27" s="9">
        <v>9789575030308</v>
      </c>
      <c r="G27" s="10">
        <v>3</v>
      </c>
      <c r="H27" s="12">
        <v>300</v>
      </c>
      <c r="I27" s="12">
        <f t="shared" ref="I27:I32" si="2">G27*H27</f>
        <v>900</v>
      </c>
      <c r="J27" s="13" t="s">
        <v>20</v>
      </c>
      <c r="K27" s="13" t="s">
        <v>20</v>
      </c>
      <c r="L27" s="13" t="s">
        <v>20</v>
      </c>
      <c r="M27" s="13"/>
    </row>
    <row r="28" spans="1:13" ht="32.4">
      <c r="A28" s="2"/>
      <c r="B28" s="6" t="s">
        <v>73</v>
      </c>
      <c r="C28" s="7" t="s">
        <v>64</v>
      </c>
      <c r="D28" s="7" t="s">
        <v>49</v>
      </c>
      <c r="E28" s="8" t="s">
        <v>21</v>
      </c>
      <c r="F28" s="9" t="s">
        <v>74</v>
      </c>
      <c r="G28" s="10">
        <v>3</v>
      </c>
      <c r="H28" s="12">
        <v>1400</v>
      </c>
      <c r="I28" s="12">
        <f t="shared" si="2"/>
        <v>4200</v>
      </c>
      <c r="J28" s="13" t="s">
        <v>71</v>
      </c>
      <c r="K28" s="13" t="s">
        <v>20</v>
      </c>
      <c r="L28" s="13" t="s">
        <v>20</v>
      </c>
      <c r="M28" s="13"/>
    </row>
    <row r="29" spans="1:13" ht="25.2" customHeight="1">
      <c r="A29" s="2">
        <v>25</v>
      </c>
      <c r="B29" s="6" t="s">
        <v>59</v>
      </c>
      <c r="C29" s="7" t="s">
        <v>60</v>
      </c>
      <c r="D29" s="7" t="s">
        <v>61</v>
      </c>
      <c r="E29" s="8" t="s">
        <v>21</v>
      </c>
      <c r="F29" s="9">
        <v>9789573245414</v>
      </c>
      <c r="G29" s="10">
        <v>2</v>
      </c>
      <c r="H29" s="12">
        <v>280</v>
      </c>
      <c r="I29" s="12">
        <f t="shared" si="2"/>
        <v>560</v>
      </c>
      <c r="J29" s="13" t="s">
        <v>20</v>
      </c>
      <c r="K29" s="13" t="s">
        <v>20</v>
      </c>
      <c r="L29" s="13" t="s">
        <v>20</v>
      </c>
      <c r="M29" s="13"/>
    </row>
    <row r="30" spans="1:13" ht="52.5" customHeight="1">
      <c r="A30" s="2">
        <v>26</v>
      </c>
      <c r="B30" s="6" t="s">
        <v>72</v>
      </c>
      <c r="C30" s="7" t="s">
        <v>78</v>
      </c>
      <c r="D30" s="7" t="s">
        <v>61</v>
      </c>
      <c r="E30" s="8" t="s">
        <v>21</v>
      </c>
      <c r="F30" s="9">
        <v>9789573280736</v>
      </c>
      <c r="G30" s="10">
        <v>2</v>
      </c>
      <c r="H30" s="12">
        <v>340</v>
      </c>
      <c r="I30" s="12">
        <f t="shared" si="2"/>
        <v>680</v>
      </c>
      <c r="J30" s="13" t="s">
        <v>63</v>
      </c>
      <c r="K30" s="13" t="s">
        <v>20</v>
      </c>
      <c r="L30" s="13" t="s">
        <v>20</v>
      </c>
      <c r="M30" s="13"/>
    </row>
    <row r="31" spans="1:13" ht="25.95" customHeight="1">
      <c r="A31" s="2">
        <v>27</v>
      </c>
      <c r="B31" s="6" t="s">
        <v>82</v>
      </c>
      <c r="C31" s="7" t="s">
        <v>84</v>
      </c>
      <c r="D31" s="7" t="s">
        <v>83</v>
      </c>
      <c r="E31" s="8" t="s">
        <v>21</v>
      </c>
      <c r="F31" s="9">
        <v>9789864798506</v>
      </c>
      <c r="G31" s="10">
        <v>2</v>
      </c>
      <c r="H31" s="12">
        <v>350</v>
      </c>
      <c r="I31" s="12">
        <f t="shared" si="2"/>
        <v>700</v>
      </c>
      <c r="J31" s="13" t="s">
        <v>20</v>
      </c>
      <c r="K31" s="13" t="s">
        <v>20</v>
      </c>
      <c r="L31" s="13" t="s">
        <v>20</v>
      </c>
      <c r="M31" s="13"/>
    </row>
    <row r="32" spans="1:13" ht="36" customHeight="1">
      <c r="A32" s="2">
        <v>28</v>
      </c>
      <c r="B32" s="6" t="s">
        <v>68</v>
      </c>
      <c r="C32" s="7" t="s">
        <v>69</v>
      </c>
      <c r="D32" s="7" t="s">
        <v>70</v>
      </c>
      <c r="E32" s="8" t="s">
        <v>21</v>
      </c>
      <c r="F32" s="9">
        <v>9786267038123</v>
      </c>
      <c r="G32" s="10">
        <v>3</v>
      </c>
      <c r="H32" s="12">
        <v>1360</v>
      </c>
      <c r="I32" s="12">
        <f t="shared" si="2"/>
        <v>4080</v>
      </c>
      <c r="J32" s="13" t="s">
        <v>20</v>
      </c>
      <c r="K32" s="13" t="s">
        <v>20</v>
      </c>
      <c r="L32" s="13" t="s">
        <v>20</v>
      </c>
      <c r="M32" s="13"/>
    </row>
    <row r="33" spans="1:13" ht="23.4" customHeight="1">
      <c r="A33" s="2">
        <v>29</v>
      </c>
      <c r="B33" s="6" t="s">
        <v>33</v>
      </c>
      <c r="C33" s="7" t="s">
        <v>34</v>
      </c>
      <c r="D33" s="7" t="s">
        <v>35</v>
      </c>
      <c r="E33" s="8" t="s">
        <v>21</v>
      </c>
      <c r="F33" s="9">
        <v>9789865811983</v>
      </c>
      <c r="G33" s="10">
        <v>3</v>
      </c>
      <c r="H33" s="12">
        <v>280</v>
      </c>
      <c r="I33" s="12">
        <f t="shared" ref="I33" si="3">G33*H33</f>
        <v>840</v>
      </c>
      <c r="J33" s="13" t="s">
        <v>20</v>
      </c>
      <c r="K33" s="13" t="s">
        <v>20</v>
      </c>
      <c r="L33" s="13" t="s">
        <v>20</v>
      </c>
      <c r="M33" s="13"/>
    </row>
    <row r="34" spans="1:13" ht="37.950000000000003" customHeight="1">
      <c r="A34" s="2">
        <v>30</v>
      </c>
      <c r="B34" s="6" t="s">
        <v>66</v>
      </c>
      <c r="C34" s="7" t="s">
        <v>67</v>
      </c>
      <c r="D34" s="7" t="s">
        <v>35</v>
      </c>
      <c r="E34" s="8" t="s">
        <v>21</v>
      </c>
      <c r="F34" s="9">
        <v>9789864403127</v>
      </c>
      <c r="G34" s="10">
        <v>3</v>
      </c>
      <c r="H34" s="12">
        <v>320</v>
      </c>
      <c r="I34" s="12">
        <f>G34*H34</f>
        <v>960</v>
      </c>
      <c r="J34" s="13" t="s">
        <v>71</v>
      </c>
      <c r="K34" s="13" t="s">
        <v>20</v>
      </c>
      <c r="L34" s="13" t="s">
        <v>20</v>
      </c>
      <c r="M34" s="13"/>
    </row>
    <row r="35" spans="1:13" ht="30" customHeight="1">
      <c r="A35" s="2">
        <v>31</v>
      </c>
      <c r="B35" s="6" t="s">
        <v>62</v>
      </c>
      <c r="C35" s="7" t="s">
        <v>64</v>
      </c>
      <c r="D35" s="7" t="s">
        <v>65</v>
      </c>
      <c r="E35" s="8" t="s">
        <v>21</v>
      </c>
      <c r="F35" s="9">
        <v>9789579502405</v>
      </c>
      <c r="G35" s="10">
        <v>3</v>
      </c>
      <c r="H35" s="12">
        <v>1160</v>
      </c>
      <c r="I35" s="12">
        <f>G35*H35</f>
        <v>3480</v>
      </c>
      <c r="J35" s="13" t="s">
        <v>20</v>
      </c>
      <c r="K35" s="13" t="s">
        <v>20</v>
      </c>
      <c r="L35" s="13" t="s">
        <v>20</v>
      </c>
      <c r="M35" s="13"/>
    </row>
    <row r="36" spans="1:13" ht="25.95" customHeight="1">
      <c r="A36" s="2">
        <v>32</v>
      </c>
      <c r="B36" s="6" t="s">
        <v>85</v>
      </c>
      <c r="C36" s="7" t="s">
        <v>86</v>
      </c>
      <c r="D36" s="7" t="s">
        <v>47</v>
      </c>
      <c r="E36" s="8" t="s">
        <v>21</v>
      </c>
      <c r="F36" s="9">
        <v>9789864491438</v>
      </c>
      <c r="G36" s="10">
        <v>2</v>
      </c>
      <c r="H36" s="12">
        <v>260</v>
      </c>
      <c r="I36" s="12">
        <f>G36*H36</f>
        <v>520</v>
      </c>
      <c r="J36" s="13" t="s">
        <v>20</v>
      </c>
      <c r="K36" s="13" t="s">
        <v>20</v>
      </c>
      <c r="L36" s="13" t="s">
        <v>20</v>
      </c>
      <c r="M36" s="13"/>
    </row>
    <row r="37" spans="1:13" ht="27.6" customHeight="1">
      <c r="A37" s="2">
        <v>33</v>
      </c>
      <c r="B37" s="6" t="s">
        <v>42</v>
      </c>
      <c r="C37" s="7" t="s">
        <v>46</v>
      </c>
      <c r="D37" s="7" t="s">
        <v>47</v>
      </c>
      <c r="E37" s="8" t="s">
        <v>21</v>
      </c>
      <c r="F37" s="9">
        <v>9789864490929</v>
      </c>
      <c r="G37" s="10">
        <v>3</v>
      </c>
      <c r="H37" s="12">
        <v>280</v>
      </c>
      <c r="I37" s="12">
        <f t="shared" ref="I37:I61" si="4">G37*H37</f>
        <v>840</v>
      </c>
      <c r="J37" s="13" t="s">
        <v>20</v>
      </c>
      <c r="K37" s="13" t="s">
        <v>20</v>
      </c>
      <c r="L37" s="13" t="s">
        <v>20</v>
      </c>
      <c r="M37" s="13"/>
    </row>
    <row r="38" spans="1:13" ht="32.4">
      <c r="A38" s="2">
        <v>34</v>
      </c>
      <c r="B38" s="6" t="s">
        <v>87</v>
      </c>
      <c r="C38" s="7" t="s">
        <v>88</v>
      </c>
      <c r="D38" s="7" t="s">
        <v>89</v>
      </c>
      <c r="E38" s="8" t="s">
        <v>21</v>
      </c>
      <c r="F38" s="9">
        <v>9789570856736</v>
      </c>
      <c r="G38" s="10">
        <v>3</v>
      </c>
      <c r="H38" s="12">
        <v>320</v>
      </c>
      <c r="I38" s="12">
        <f t="shared" si="4"/>
        <v>960</v>
      </c>
      <c r="J38" s="13" t="s">
        <v>20</v>
      </c>
      <c r="K38" s="13" t="s">
        <v>20</v>
      </c>
      <c r="L38" s="13" t="s">
        <v>20</v>
      </c>
      <c r="M38" s="13"/>
    </row>
    <row r="39" spans="1:13" ht="32.4">
      <c r="A39" s="2">
        <v>35</v>
      </c>
      <c r="B39" s="6" t="s">
        <v>90</v>
      </c>
      <c r="C39" s="7" t="s">
        <v>91</v>
      </c>
      <c r="D39" s="7" t="s">
        <v>92</v>
      </c>
      <c r="E39" s="8" t="s">
        <v>21</v>
      </c>
      <c r="F39" s="9">
        <v>9789860549904</v>
      </c>
      <c r="G39" s="10">
        <v>3</v>
      </c>
      <c r="H39" s="12">
        <v>600</v>
      </c>
      <c r="I39" s="12">
        <f t="shared" si="4"/>
        <v>1800</v>
      </c>
      <c r="J39" s="13" t="s">
        <v>20</v>
      </c>
      <c r="K39" s="13" t="s">
        <v>20</v>
      </c>
      <c r="L39" s="13" t="s">
        <v>20</v>
      </c>
      <c r="M39" s="13"/>
    </row>
    <row r="40" spans="1:13" ht="32.4">
      <c r="A40" s="2">
        <v>36</v>
      </c>
      <c r="B40" s="6" t="s">
        <v>93</v>
      </c>
      <c r="C40" s="7" t="s">
        <v>94</v>
      </c>
      <c r="D40" s="7" t="s">
        <v>95</v>
      </c>
      <c r="E40" s="8" t="s">
        <v>21</v>
      </c>
      <c r="F40" s="9">
        <v>9789862119273</v>
      </c>
      <c r="G40" s="10">
        <v>2</v>
      </c>
      <c r="H40" s="12">
        <v>280</v>
      </c>
      <c r="I40" s="12">
        <f t="shared" si="4"/>
        <v>560</v>
      </c>
      <c r="J40" s="13" t="s">
        <v>20</v>
      </c>
      <c r="K40" s="13" t="s">
        <v>20</v>
      </c>
      <c r="L40" s="13" t="s">
        <v>20</v>
      </c>
      <c r="M40" s="13"/>
    </row>
    <row r="41" spans="1:13" ht="23.4" customHeight="1">
      <c r="A41" s="2">
        <v>37</v>
      </c>
      <c r="B41" s="6" t="s">
        <v>96</v>
      </c>
      <c r="C41" s="7" t="s">
        <v>97</v>
      </c>
      <c r="D41" s="7" t="s">
        <v>53</v>
      </c>
      <c r="E41" s="8" t="s">
        <v>21</v>
      </c>
      <c r="F41" s="9">
        <v>9789863383451</v>
      </c>
      <c r="G41" s="10">
        <v>2</v>
      </c>
      <c r="H41" s="12">
        <v>280</v>
      </c>
      <c r="I41" s="12">
        <f t="shared" si="4"/>
        <v>560</v>
      </c>
      <c r="J41" s="13" t="s">
        <v>20</v>
      </c>
      <c r="K41" s="13" t="s">
        <v>20</v>
      </c>
      <c r="L41" s="13" t="s">
        <v>20</v>
      </c>
      <c r="M41" s="13"/>
    </row>
    <row r="42" spans="1:13" ht="27" customHeight="1">
      <c r="A42" s="2">
        <v>38</v>
      </c>
      <c r="B42" s="6" t="s">
        <v>98</v>
      </c>
      <c r="C42" s="7" t="s">
        <v>99</v>
      </c>
      <c r="D42" s="7" t="s">
        <v>61</v>
      </c>
      <c r="E42" s="8" t="s">
        <v>21</v>
      </c>
      <c r="F42" s="9">
        <v>9789573286868</v>
      </c>
      <c r="G42" s="10">
        <v>2</v>
      </c>
      <c r="H42" s="12">
        <v>380</v>
      </c>
      <c r="I42" s="12">
        <f t="shared" si="4"/>
        <v>760</v>
      </c>
      <c r="J42" s="13" t="s">
        <v>20</v>
      </c>
      <c r="K42" s="13" t="s">
        <v>20</v>
      </c>
      <c r="L42" s="13" t="s">
        <v>20</v>
      </c>
      <c r="M42" s="13"/>
    </row>
    <row r="43" spans="1:13" ht="23.4" customHeight="1">
      <c r="A43" s="2">
        <v>39</v>
      </c>
      <c r="B43" s="6" t="s">
        <v>124</v>
      </c>
      <c r="C43" s="7" t="s">
        <v>125</v>
      </c>
      <c r="D43" s="7" t="s">
        <v>61</v>
      </c>
      <c r="E43" s="8" t="s">
        <v>21</v>
      </c>
      <c r="F43" s="9">
        <v>9789573278580</v>
      </c>
      <c r="G43" s="10">
        <v>2</v>
      </c>
      <c r="H43" s="12">
        <v>360</v>
      </c>
      <c r="I43" s="12">
        <f t="shared" si="4"/>
        <v>720</v>
      </c>
      <c r="J43" s="13" t="s">
        <v>20</v>
      </c>
      <c r="K43" s="13" t="s">
        <v>20</v>
      </c>
      <c r="L43" s="13" t="s">
        <v>20</v>
      </c>
      <c r="M43" s="13"/>
    </row>
    <row r="44" spans="1:13" ht="37.200000000000003" customHeight="1">
      <c r="A44" s="2">
        <v>40</v>
      </c>
      <c r="B44" s="6" t="s">
        <v>126</v>
      </c>
      <c r="C44" s="7" t="s">
        <v>127</v>
      </c>
      <c r="D44" s="7" t="s">
        <v>49</v>
      </c>
      <c r="E44" s="8" t="s">
        <v>21</v>
      </c>
      <c r="F44" s="9">
        <v>9789862413722</v>
      </c>
      <c r="G44" s="10">
        <v>2</v>
      </c>
      <c r="H44" s="12">
        <v>280</v>
      </c>
      <c r="I44" s="12">
        <f t="shared" si="4"/>
        <v>560</v>
      </c>
      <c r="J44" s="13" t="s">
        <v>20</v>
      </c>
      <c r="K44" s="13" t="s">
        <v>20</v>
      </c>
      <c r="L44" s="13" t="s">
        <v>20</v>
      </c>
      <c r="M44" s="13"/>
    </row>
    <row r="45" spans="1:13" ht="28.2" customHeight="1">
      <c r="A45" s="2">
        <v>41</v>
      </c>
      <c r="B45" s="6" t="s">
        <v>128</v>
      </c>
      <c r="C45" s="7" t="s">
        <v>129</v>
      </c>
      <c r="D45" s="7" t="s">
        <v>49</v>
      </c>
      <c r="E45" s="8" t="s">
        <v>21</v>
      </c>
      <c r="F45" s="9">
        <v>9789575035174</v>
      </c>
      <c r="G45" s="10">
        <v>2</v>
      </c>
      <c r="H45" s="12">
        <v>320</v>
      </c>
      <c r="I45" s="12">
        <f t="shared" si="4"/>
        <v>640</v>
      </c>
      <c r="J45" s="13" t="s">
        <v>20</v>
      </c>
      <c r="K45" s="13" t="s">
        <v>20</v>
      </c>
      <c r="L45" s="13" t="s">
        <v>20</v>
      </c>
      <c r="M45" s="13"/>
    </row>
    <row r="46" spans="1:13" ht="25.95" customHeight="1">
      <c r="A46" s="2">
        <v>42</v>
      </c>
      <c r="B46" s="6" t="s">
        <v>134</v>
      </c>
      <c r="C46" s="7" t="s">
        <v>135</v>
      </c>
      <c r="D46" s="7" t="s">
        <v>76</v>
      </c>
      <c r="E46" s="8" t="s">
        <v>21</v>
      </c>
      <c r="F46" s="9">
        <v>9789579125086</v>
      </c>
      <c r="G46" s="10">
        <v>2</v>
      </c>
      <c r="H46" s="12">
        <v>290</v>
      </c>
      <c r="I46" s="12">
        <f t="shared" si="4"/>
        <v>580</v>
      </c>
      <c r="J46" s="13" t="s">
        <v>20</v>
      </c>
      <c r="K46" s="13" t="s">
        <v>20</v>
      </c>
      <c r="L46" s="13" t="s">
        <v>20</v>
      </c>
      <c r="M46" s="13"/>
    </row>
    <row r="47" spans="1:13" ht="28.2" customHeight="1">
      <c r="A47" s="2">
        <v>43</v>
      </c>
      <c r="B47" s="6" t="s">
        <v>136</v>
      </c>
      <c r="C47" s="7" t="s">
        <v>137</v>
      </c>
      <c r="D47" s="7" t="s">
        <v>76</v>
      </c>
      <c r="E47" s="8" t="s">
        <v>21</v>
      </c>
      <c r="F47" s="9">
        <v>9789869570183</v>
      </c>
      <c r="G47" s="10">
        <v>2</v>
      </c>
      <c r="H47" s="12">
        <v>300</v>
      </c>
      <c r="I47" s="12">
        <f t="shared" si="4"/>
        <v>600</v>
      </c>
      <c r="J47" s="13" t="s">
        <v>20</v>
      </c>
      <c r="K47" s="13" t="s">
        <v>20</v>
      </c>
      <c r="L47" s="13" t="s">
        <v>20</v>
      </c>
      <c r="M47" s="13"/>
    </row>
    <row r="48" spans="1:13" ht="25.95" customHeight="1">
      <c r="A48" s="2">
        <v>44</v>
      </c>
      <c r="B48" s="6" t="s">
        <v>138</v>
      </c>
      <c r="C48" s="7" t="s">
        <v>139</v>
      </c>
      <c r="D48" s="7" t="s">
        <v>95</v>
      </c>
      <c r="E48" s="8" t="s">
        <v>21</v>
      </c>
      <c r="F48" s="9">
        <v>9789862112915</v>
      </c>
      <c r="G48" s="10">
        <v>2</v>
      </c>
      <c r="H48" s="12">
        <v>280</v>
      </c>
      <c r="I48" s="12">
        <f t="shared" si="4"/>
        <v>560</v>
      </c>
      <c r="J48" s="13" t="s">
        <v>20</v>
      </c>
      <c r="K48" s="13" t="s">
        <v>20</v>
      </c>
      <c r="L48" s="13" t="s">
        <v>20</v>
      </c>
      <c r="M48" s="13"/>
    </row>
    <row r="49" spans="1:13" ht="29.4" customHeight="1">
      <c r="A49" s="2">
        <v>45</v>
      </c>
      <c r="B49" s="6" t="s">
        <v>140</v>
      </c>
      <c r="C49" s="7" t="s">
        <v>131</v>
      </c>
      <c r="D49" s="7" t="s">
        <v>83</v>
      </c>
      <c r="E49" s="8" t="s">
        <v>21</v>
      </c>
      <c r="F49" s="9">
        <v>9789864792146</v>
      </c>
      <c r="G49" s="10">
        <v>2</v>
      </c>
      <c r="H49" s="12">
        <v>1040</v>
      </c>
      <c r="I49" s="12">
        <f t="shared" si="4"/>
        <v>2080</v>
      </c>
      <c r="J49" s="13" t="s">
        <v>71</v>
      </c>
      <c r="K49" s="13" t="s">
        <v>20</v>
      </c>
      <c r="L49" s="13" t="s">
        <v>20</v>
      </c>
      <c r="M49" s="13"/>
    </row>
    <row r="50" spans="1:13" ht="25.2" customHeight="1">
      <c r="A50" s="2">
        <v>46</v>
      </c>
      <c r="B50" s="6" t="s">
        <v>141</v>
      </c>
      <c r="C50" s="7" t="s">
        <v>142</v>
      </c>
      <c r="D50" s="7" t="s">
        <v>95</v>
      </c>
      <c r="E50" s="8" t="s">
        <v>21</v>
      </c>
      <c r="F50" s="9">
        <v>9786267127483</v>
      </c>
      <c r="G50" s="10">
        <v>2</v>
      </c>
      <c r="H50" s="12">
        <v>350</v>
      </c>
      <c r="I50" s="12">
        <f t="shared" si="4"/>
        <v>700</v>
      </c>
      <c r="J50" s="13" t="s">
        <v>20</v>
      </c>
      <c r="K50" s="13" t="s">
        <v>20</v>
      </c>
      <c r="L50" s="13" t="s">
        <v>20</v>
      </c>
      <c r="M50" s="13"/>
    </row>
    <row r="51" spans="1:13" ht="24.6" customHeight="1">
      <c r="A51" s="2">
        <v>47</v>
      </c>
      <c r="B51" s="6" t="s">
        <v>143</v>
      </c>
      <c r="C51" s="7" t="s">
        <v>144</v>
      </c>
      <c r="D51" s="7" t="s">
        <v>145</v>
      </c>
      <c r="E51" s="8" t="s">
        <v>21</v>
      </c>
      <c r="F51" s="9">
        <v>9789869690065</v>
      </c>
      <c r="G51" s="10">
        <v>2</v>
      </c>
      <c r="H51" s="12">
        <v>300</v>
      </c>
      <c r="I51" s="12">
        <f t="shared" si="4"/>
        <v>600</v>
      </c>
      <c r="J51" s="13" t="s">
        <v>20</v>
      </c>
      <c r="K51" s="13" t="s">
        <v>20</v>
      </c>
      <c r="L51" s="13" t="s">
        <v>20</v>
      </c>
      <c r="M51" s="13"/>
    </row>
    <row r="52" spans="1:13" ht="45" customHeight="1">
      <c r="A52" s="2">
        <v>48</v>
      </c>
      <c r="B52" s="6" t="s">
        <v>146</v>
      </c>
      <c r="C52" s="7" t="s">
        <v>148</v>
      </c>
      <c r="D52" s="7" t="s">
        <v>147</v>
      </c>
      <c r="E52" s="8" t="s">
        <v>21</v>
      </c>
      <c r="F52" s="9">
        <v>9789861795621</v>
      </c>
      <c r="G52" s="10">
        <v>2</v>
      </c>
      <c r="H52" s="12">
        <v>250</v>
      </c>
      <c r="I52" s="12">
        <f t="shared" si="4"/>
        <v>500</v>
      </c>
      <c r="J52" s="13" t="s">
        <v>20</v>
      </c>
      <c r="K52" s="13" t="s">
        <v>20</v>
      </c>
      <c r="L52" s="13" t="s">
        <v>20</v>
      </c>
      <c r="M52" s="13"/>
    </row>
    <row r="53" spans="1:13" ht="42" customHeight="1">
      <c r="A53" s="2">
        <v>49</v>
      </c>
      <c r="B53" s="6" t="s">
        <v>149</v>
      </c>
      <c r="C53" s="7" t="s">
        <v>150</v>
      </c>
      <c r="D53" s="7" t="s">
        <v>76</v>
      </c>
      <c r="E53" s="8" t="s">
        <v>21</v>
      </c>
      <c r="F53" s="9">
        <v>9789865570002</v>
      </c>
      <c r="G53" s="10">
        <v>1</v>
      </c>
      <c r="H53" s="12">
        <v>300</v>
      </c>
      <c r="I53" s="12">
        <f t="shared" si="4"/>
        <v>300</v>
      </c>
      <c r="J53" s="13" t="s">
        <v>20</v>
      </c>
      <c r="K53" s="13" t="s">
        <v>20</v>
      </c>
      <c r="L53" s="13" t="s">
        <v>20</v>
      </c>
      <c r="M53" s="13"/>
    </row>
    <row r="54" spans="1:13" ht="28.2" customHeight="1">
      <c r="A54" s="2">
        <v>50</v>
      </c>
      <c r="B54" s="6" t="s">
        <v>151</v>
      </c>
      <c r="C54" s="7" t="s">
        <v>152</v>
      </c>
      <c r="D54" s="7" t="s">
        <v>153</v>
      </c>
      <c r="E54" s="8" t="s">
        <v>21</v>
      </c>
      <c r="F54" s="9">
        <v>9789865306878</v>
      </c>
      <c r="G54" s="10">
        <v>3</v>
      </c>
      <c r="H54" s="12">
        <v>380</v>
      </c>
      <c r="I54" s="12">
        <f t="shared" si="4"/>
        <v>1140</v>
      </c>
      <c r="J54" s="13" t="s">
        <v>20</v>
      </c>
      <c r="K54" s="13" t="s">
        <v>20</v>
      </c>
      <c r="L54" s="13" t="s">
        <v>20</v>
      </c>
      <c r="M54" s="13"/>
    </row>
    <row r="55" spans="1:13" ht="27" customHeight="1">
      <c r="A55" s="2">
        <v>51</v>
      </c>
      <c r="B55" s="6" t="s">
        <v>154</v>
      </c>
      <c r="C55" s="7" t="s">
        <v>155</v>
      </c>
      <c r="D55" s="7" t="s">
        <v>156</v>
      </c>
      <c r="E55" s="8" t="s">
        <v>21</v>
      </c>
      <c r="F55" s="9">
        <v>9789863383864</v>
      </c>
      <c r="G55" s="10">
        <v>2</v>
      </c>
      <c r="H55" s="12">
        <v>300</v>
      </c>
      <c r="I55" s="12">
        <f t="shared" si="4"/>
        <v>600</v>
      </c>
      <c r="J55" s="13" t="s">
        <v>20</v>
      </c>
      <c r="K55" s="13" t="s">
        <v>20</v>
      </c>
      <c r="L55" s="13" t="s">
        <v>20</v>
      </c>
      <c r="M55" s="13"/>
    </row>
    <row r="56" spans="1:13" ht="59.4" customHeight="1">
      <c r="A56" s="2">
        <v>52</v>
      </c>
      <c r="B56" s="6" t="s">
        <v>157</v>
      </c>
      <c r="C56" s="7" t="s">
        <v>158</v>
      </c>
      <c r="D56" s="7" t="s">
        <v>159</v>
      </c>
      <c r="E56" s="8" t="s">
        <v>21</v>
      </c>
      <c r="F56" s="9">
        <v>9786269519774</v>
      </c>
      <c r="G56" s="10">
        <v>2</v>
      </c>
      <c r="H56" s="12">
        <v>2160</v>
      </c>
      <c r="I56" s="12">
        <f t="shared" si="4"/>
        <v>4320</v>
      </c>
      <c r="J56" s="13" t="s">
        <v>71</v>
      </c>
      <c r="K56" s="13" t="s">
        <v>20</v>
      </c>
      <c r="L56" s="13" t="s">
        <v>20</v>
      </c>
      <c r="M56" s="13"/>
    </row>
    <row r="57" spans="1:13" ht="42.6" customHeight="1">
      <c r="A57" s="2">
        <v>53</v>
      </c>
      <c r="B57" s="6" t="s">
        <v>160</v>
      </c>
      <c r="C57" s="7" t="s">
        <v>161</v>
      </c>
      <c r="D57" s="7" t="s">
        <v>51</v>
      </c>
      <c r="E57" s="8" t="s">
        <v>21</v>
      </c>
      <c r="F57" s="9">
        <v>9789577518712</v>
      </c>
      <c r="G57" s="10">
        <v>2</v>
      </c>
      <c r="H57" s="12">
        <v>660</v>
      </c>
      <c r="I57" s="12">
        <f t="shared" si="4"/>
        <v>1320</v>
      </c>
      <c r="J57" s="13" t="s">
        <v>71</v>
      </c>
      <c r="K57" s="13" t="s">
        <v>20</v>
      </c>
      <c r="L57" s="13" t="s">
        <v>20</v>
      </c>
      <c r="M57" s="13"/>
    </row>
    <row r="58" spans="1:13" ht="57" customHeight="1">
      <c r="A58" s="2">
        <v>54</v>
      </c>
      <c r="B58" s="16" t="s">
        <v>162</v>
      </c>
      <c r="C58" s="7" t="s">
        <v>163</v>
      </c>
      <c r="D58" s="7" t="s">
        <v>164</v>
      </c>
      <c r="E58" s="8" t="s">
        <v>21</v>
      </c>
      <c r="F58" s="9">
        <v>9789862625125</v>
      </c>
      <c r="G58" s="10">
        <v>2</v>
      </c>
      <c r="H58" s="12">
        <v>560</v>
      </c>
      <c r="I58" s="12">
        <f t="shared" si="4"/>
        <v>1120</v>
      </c>
      <c r="J58" s="13" t="s">
        <v>20</v>
      </c>
      <c r="K58" s="13" t="s">
        <v>20</v>
      </c>
      <c r="L58" s="13" t="s">
        <v>20</v>
      </c>
      <c r="M58" s="13"/>
    </row>
    <row r="59" spans="1:13" ht="27" customHeight="1">
      <c r="A59" s="2">
        <v>55</v>
      </c>
      <c r="B59" s="6" t="s">
        <v>165</v>
      </c>
      <c r="C59" s="7" t="s">
        <v>166</v>
      </c>
      <c r="D59" s="7" t="s">
        <v>61</v>
      </c>
      <c r="E59" s="8" t="s">
        <v>21</v>
      </c>
      <c r="F59" s="9">
        <v>9789573291459</v>
      </c>
      <c r="G59" s="10">
        <v>2</v>
      </c>
      <c r="H59" s="12">
        <v>350</v>
      </c>
      <c r="I59" s="12">
        <f t="shared" si="4"/>
        <v>700</v>
      </c>
      <c r="J59" s="13" t="s">
        <v>20</v>
      </c>
      <c r="K59" s="13" t="s">
        <v>20</v>
      </c>
      <c r="L59" s="13" t="s">
        <v>20</v>
      </c>
      <c r="M59" s="13"/>
    </row>
    <row r="60" spans="1:13" ht="69.599999999999994" customHeight="1">
      <c r="A60" s="2">
        <v>56</v>
      </c>
      <c r="B60" s="6" t="s">
        <v>167</v>
      </c>
      <c r="C60" s="15" t="s">
        <v>168</v>
      </c>
      <c r="D60" s="7" t="s">
        <v>83</v>
      </c>
      <c r="E60" s="8" t="s">
        <v>21</v>
      </c>
      <c r="F60" s="9">
        <v>9789865256555</v>
      </c>
      <c r="G60" s="10">
        <v>2</v>
      </c>
      <c r="H60" s="12">
        <v>1198</v>
      </c>
      <c r="I60" s="12">
        <f t="shared" si="4"/>
        <v>2396</v>
      </c>
      <c r="J60" s="13" t="s">
        <v>71</v>
      </c>
      <c r="K60" s="13" t="s">
        <v>20</v>
      </c>
      <c r="L60" s="13" t="s">
        <v>20</v>
      </c>
      <c r="M60" s="13"/>
    </row>
    <row r="61" spans="1:13" ht="60" customHeight="1">
      <c r="A61" s="2">
        <v>57</v>
      </c>
      <c r="B61" s="6" t="s">
        <v>169</v>
      </c>
      <c r="C61" s="15" t="s">
        <v>170</v>
      </c>
      <c r="D61" s="7" t="s">
        <v>83</v>
      </c>
      <c r="E61" s="8" t="s">
        <v>21</v>
      </c>
      <c r="F61" s="9">
        <v>9789864799350</v>
      </c>
      <c r="G61" s="10">
        <v>2</v>
      </c>
      <c r="H61" s="12">
        <v>1198</v>
      </c>
      <c r="I61" s="12">
        <f t="shared" si="4"/>
        <v>2396</v>
      </c>
      <c r="J61" s="13" t="s">
        <v>71</v>
      </c>
      <c r="K61" s="13" t="s">
        <v>20</v>
      </c>
      <c r="L61" s="13" t="s">
        <v>20</v>
      </c>
      <c r="M61" s="13"/>
    </row>
    <row r="62" spans="1:13" ht="19.8">
      <c r="A62" s="2" t="s">
        <v>11</v>
      </c>
      <c r="B62" s="6"/>
      <c r="C62" s="7"/>
      <c r="D62" s="7"/>
      <c r="E62" s="8"/>
      <c r="F62" s="9"/>
      <c r="G62" s="10">
        <f>SUM(G4:G61)</f>
        <v>134</v>
      </c>
      <c r="H62" s="11"/>
      <c r="I62" s="5">
        <f>SUM(I4:I61)</f>
        <v>66450</v>
      </c>
      <c r="J62" s="1"/>
      <c r="K62" s="1"/>
      <c r="L62" s="1"/>
      <c r="M62" s="1"/>
    </row>
    <row r="63" spans="1:13" ht="270" customHeight="1">
      <c r="A63" s="17" t="s">
        <v>14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3" ht="82.5" customHeight="1">
      <c r="A64" s="25" t="s">
        <v>171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</sheetData>
  <mergeCells count="4">
    <mergeCell ref="A63:M63"/>
    <mergeCell ref="A1:M1"/>
    <mergeCell ref="A2:M2"/>
    <mergeCell ref="A64:M64"/>
  </mergeCells>
  <phoneticPr fontId="1" type="noConversion"/>
  <conditionalFormatting sqref="B4 B6:B12 B15:B26 B29 B36 B31 B38:B62">
    <cfRule type="expression" dxfId="11" priority="14" stopIfTrue="1">
      <formula>AND(COUNTIF(#REF!,B4)+COUNTIF($B$2:$B$101,B4)&gt;1,NOT(ISBLANK(B4)))</formula>
    </cfRule>
  </conditionalFormatting>
  <conditionalFormatting sqref="B5">
    <cfRule type="expression" dxfId="10" priority="11" stopIfTrue="1">
      <formula>AND(COUNTIF(#REF!,B5)+COUNTIF($B$2:$B$101,B5)&gt;1,NOT(ISBLANK(B5)))</formula>
    </cfRule>
  </conditionalFormatting>
  <conditionalFormatting sqref="B13">
    <cfRule type="expression" dxfId="9" priority="10" stopIfTrue="1">
      <formula>AND(COUNTIF(#REF!,B13)+COUNTIF($B$2:$B$101,B13)&gt;1,NOT(ISBLANK(B13)))</formula>
    </cfRule>
  </conditionalFormatting>
  <conditionalFormatting sqref="B14">
    <cfRule type="expression" dxfId="8" priority="9" stopIfTrue="1">
      <formula>AND(COUNTIF(#REF!,B14)+COUNTIF($B$2:$B$101,B14)&gt;1,NOT(ISBLANK(B14)))</formula>
    </cfRule>
  </conditionalFormatting>
  <conditionalFormatting sqref="B27">
    <cfRule type="expression" dxfId="7" priority="8" stopIfTrue="1">
      <formula>AND(COUNTIF(#REF!,B27)+COUNTIF($B$2:$B$101,B27)&gt;1,NOT(ISBLANK(B27)))</formula>
    </cfRule>
  </conditionalFormatting>
  <conditionalFormatting sqref="B32">
    <cfRule type="expression" dxfId="6" priority="7" stopIfTrue="1">
      <formula>AND(COUNTIF(#REF!,B32)+COUNTIF($B$2:$B$101,B32)&gt;1,NOT(ISBLANK(B32)))</formula>
    </cfRule>
  </conditionalFormatting>
  <conditionalFormatting sqref="B33">
    <cfRule type="expression" dxfId="5" priority="6" stopIfTrue="1">
      <formula>AND(COUNTIF(#REF!,B33)+COUNTIF($B$2:$B$101,B33)&gt;1,NOT(ISBLANK(B33)))</formula>
    </cfRule>
  </conditionalFormatting>
  <conditionalFormatting sqref="B34">
    <cfRule type="expression" dxfId="4" priority="5" stopIfTrue="1">
      <formula>AND(COUNTIF(#REF!,B34)+COUNTIF($B$2:$B$101,B34)&gt;1,NOT(ISBLANK(B34)))</formula>
    </cfRule>
  </conditionalFormatting>
  <conditionalFormatting sqref="B28">
    <cfRule type="expression" dxfId="3" priority="4" stopIfTrue="1">
      <formula>AND(COUNTIF(#REF!,B28)+COUNTIF($B$2:$B$101,B28)&gt;1,NOT(ISBLANK(B28)))</formula>
    </cfRule>
  </conditionalFormatting>
  <conditionalFormatting sqref="B35">
    <cfRule type="expression" dxfId="2" priority="3" stopIfTrue="1">
      <formula>AND(COUNTIF(#REF!,B35)+COUNTIF($B$2:$B$101,B35)&gt;1,NOT(ISBLANK(B35)))</formula>
    </cfRule>
  </conditionalFormatting>
  <conditionalFormatting sqref="B30">
    <cfRule type="expression" dxfId="1" priority="2" stopIfTrue="1">
      <formula>AND(COUNTIF(#REF!,B30)+COUNTIF($B$2:$B$101,B30)&gt;1,NOT(ISBLANK(B30)))</formula>
    </cfRule>
  </conditionalFormatting>
  <conditionalFormatting sqref="B37">
    <cfRule type="expression" dxfId="0" priority="1" stopIfTrue="1">
      <formula>AND(COUNTIF(#REF!,B37)+COUNTIF($B$2:$B$101,B37)&gt;1,NOT(ISBLANK(B37)))</formula>
    </cfRule>
  </conditionalFormatting>
  <hyperlinks>
    <hyperlink ref="C30" r:id="rId1" display="https://search.books.com.tw/search/query/key/%E8%B2%9D%E4%BA%9E%E2%80%A7%E5%BC%B7%E6%A3%AE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7" fitToHeight="0" orientation="landscape" r:id="rId2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2023-02-14T00:14:44Z</cp:lastPrinted>
  <dcterms:created xsi:type="dcterms:W3CDTF">2012-07-23T02:09:03Z</dcterms:created>
  <dcterms:modified xsi:type="dcterms:W3CDTF">2023-02-14T00:14:47Z</dcterms:modified>
</cp:coreProperties>
</file>